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3"/>
  <workbookPr defaultThemeVersion="124226"/>
  <mc:AlternateContent xmlns:mc="http://schemas.openxmlformats.org/markup-compatibility/2006">
    <mc:Choice Requires="x15">
      <x15ac:absPath xmlns:x15ac="http://schemas.microsoft.com/office/spreadsheetml/2010/11/ac" url="https://waterschap.sharepoint.com/sites/RO_Aanbestedingen/Gedeelde documenten/VP - Technisch beheer websites HHR &amp; HHSK/3. Inschrijvingsleidraad en bijlagen/"/>
    </mc:Choice>
  </mc:AlternateContent>
  <xr:revisionPtr revIDLastSave="134" documentId="13_ncr:1_{35D6A052-D9BB-43A4-A9C0-88DEB63DD0D0}" xr6:coauthVersionLast="47" xr6:coauthVersionMax="47" xr10:uidLastSave="{42436F83-FC3C-44FF-91A0-E2FA57AACB4D}"/>
  <bookViews>
    <workbookView xWindow="28680" yWindow="-120" windowWidth="29040" windowHeight="17520" xr2:uid="{00000000-000D-0000-FFFF-FFFF00000000}"/>
  </bookViews>
  <sheets>
    <sheet name="Blad1" sheetId="1" r:id="rId1"/>
  </sheets>
  <definedNames>
    <definedName name="_xlnm.Print_Area" localSheetId="0">Blad1!$A$1:$E$30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E27" i="1"/>
  <c r="E26" i="1"/>
  <c r="D29" i="1"/>
  <c r="E15" i="1"/>
  <c r="E12" i="1"/>
  <c r="E9" i="1" l="1"/>
  <c r="D18" i="1" s="1"/>
  <c r="D33" i="1" l="1"/>
</calcChain>
</file>

<file path=xl/sharedStrings.xml><?xml version="1.0" encoding="utf-8"?>
<sst xmlns="http://schemas.openxmlformats.org/spreadsheetml/2006/main" count="40" uniqueCount="27">
  <si>
    <t>Bijlage 2 Tarievenblad- Aanbesteding Technisch beheer en hosting websites HHR/HHSK DIG-17638</t>
  </si>
  <si>
    <t>(Alleen de gele cellen zijn invulbaar)</t>
  </si>
  <si>
    <t xml:space="preserve">Berekening totaal fictieve Inschrijfsom </t>
  </si>
  <si>
    <t>De berekening van de totaal Fictieve Inschrijfsom (excl. BTW) zal plaatsvinden op basis van een éénmalig vast tarief voor Implementatie (onderdeel 1), een vast tarief voor jaarlijks (12 maanden) Hosting en Support voor het CMS Website gedurende de initiële contractperiode van 2 jaar (onderdeel 1),  het "product" van opgegeven uurtarief en wegingsfactor voor additionele met de Website samenhangende opdrachten (onderdeel 2).</t>
  </si>
  <si>
    <t xml:space="preserve">1. Technisch beheer websites voor HHSK en voor HHR (totaalprijs, all-in). </t>
  </si>
  <si>
    <t>Implementatie (voor beide waterschappen = HHR en HHSK)</t>
  </si>
  <si>
    <t xml:space="preserve">Periode </t>
  </si>
  <si>
    <t>Inschrijfsom (€)</t>
  </si>
  <si>
    <t>Wegingsfactor</t>
  </si>
  <si>
    <t>Totaal</t>
  </si>
  <si>
    <t>Eenmalig</t>
  </si>
  <si>
    <t>Prijs per jaar voor Technisch beheer (voor beide waterschappen = HHR en HHSK)</t>
  </si>
  <si>
    <t>Jaarlijks</t>
  </si>
  <si>
    <t>Prijs per jaar voor Hosting (voor beide waterschappen = HHR en HHSK)</t>
  </si>
  <si>
    <t>Subtotaal 1 (€)</t>
  </si>
  <si>
    <t xml:space="preserve">2. STELPOST Maatwerk en advies t.b.v. doorontwikkeling: gemiddeld 200 uur per jaar voor HHR en 150 uur per jaar voor HHSK (voor beide waterschappen = HHR en HHSK - voor de websites) incl. eventuele reis- en verblijfkosten. Let op gemiddeld tarief dient marktconfrom te zijn. De uurpijzen gelden ook voor de Re-Designs van de websites. </t>
  </si>
  <si>
    <t>Uurtarieven</t>
  </si>
  <si>
    <t>Uurtarief (€)</t>
  </si>
  <si>
    <t>uurtarief projectmanager</t>
  </si>
  <si>
    <t>uurtarief front-end developer</t>
  </si>
  <si>
    <t>uurtarief back-end developer</t>
  </si>
  <si>
    <t>Subtotaal 2 (€)</t>
  </si>
  <si>
    <t>Totaal Fictieve Inschrijfsom (€)</t>
  </si>
  <si>
    <t>Naam Inschrijver:</t>
  </si>
  <si>
    <t>Naam Ondertekenaar:</t>
  </si>
  <si>
    <t>Handtekening:</t>
  </si>
  <si>
    <t xml:space="preserve">Datum: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</si>
</sst>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color theme="1"/>
      <name val="Verdana"/>
      <family val="2"/>
    </font>
    <font>
      <b/>
      <sz val="10"/>
      <color theme="1"/>
      <name val="Verdana"/>
      <family val="2"/>
    </font>
    <font>
      <sz val="12"/>
      <color theme="1"/>
      <name val="Verdana"/>
      <family val="2"/>
    </font>
    <font>
      <sz val="18"/>
      <color theme="1"/>
      <name val="Verdana"/>
      <family val="2"/>
    </font>
    <font>
      <sz val="10"/>
      <color rgb="FFFF0000"/>
      <name val="Verdana"/>
      <family val="2"/>
    </font>
  </fonts>
  <fills count="9">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rgb="FF00B0F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medium">
        <color indexed="64"/>
      </left>
      <right/>
      <top/>
      <bottom/>
      <diagonal/>
    </border>
    <border>
      <left/>
      <right style="medium">
        <color indexed="64"/>
      </right>
      <top/>
      <bottom/>
      <diagonal/>
    </border>
    <border>
      <left style="medium">
        <color rgb="FF000000"/>
      </left>
      <right/>
      <top style="medium">
        <color rgb="FF000000"/>
      </top>
      <bottom/>
      <diagonal/>
    </border>
    <border>
      <left style="medium">
        <color indexed="64"/>
      </left>
      <right style="medium">
        <color indexed="64"/>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indexed="64"/>
      </left>
      <right style="medium">
        <color indexed="64"/>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bottom/>
      <diagonal/>
    </border>
  </borders>
  <cellStyleXfs count="1">
    <xf numFmtId="0" fontId="0" fillId="0" borderId="0"/>
  </cellStyleXfs>
  <cellXfs count="51">
    <xf numFmtId="0" fontId="0" fillId="0" borderId="0" xfId="0"/>
    <xf numFmtId="0" fontId="0" fillId="3" borderId="3" xfId="0" applyFill="1" applyBorder="1"/>
    <xf numFmtId="0" fontId="0" fillId="3" borderId="4" xfId="0" applyFill="1" applyBorder="1"/>
    <xf numFmtId="0" fontId="0" fillId="3" borderId="5" xfId="0" applyFill="1" applyBorder="1" applyAlignment="1">
      <alignment horizontal="center"/>
    </xf>
    <xf numFmtId="0" fontId="0" fillId="6" borderId="1" xfId="0" applyFill="1" applyBorder="1"/>
    <xf numFmtId="0" fontId="0" fillId="3" borderId="3" xfId="0" applyFill="1" applyBorder="1" applyAlignment="1">
      <alignment horizontal="center"/>
    </xf>
    <xf numFmtId="0" fontId="0" fillId="4" borderId="8"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0" borderId="0" xfId="0" applyAlignment="1">
      <alignment horizontal="center"/>
    </xf>
    <xf numFmtId="0" fontId="1" fillId="0" borderId="0" xfId="0" applyFont="1"/>
    <xf numFmtId="0" fontId="2" fillId="4" borderId="1" xfId="0" applyFont="1" applyFill="1" applyBorder="1"/>
    <xf numFmtId="0" fontId="0" fillId="2" borderId="0" xfId="0" applyFill="1" applyAlignment="1">
      <alignment horizontal="center"/>
    </xf>
    <xf numFmtId="0" fontId="0" fillId="0" borderId="0" xfId="0" applyAlignment="1">
      <alignment horizontal="left" wrapText="1"/>
    </xf>
    <xf numFmtId="0" fontId="4" fillId="0" borderId="0" xfId="0" applyFont="1" applyAlignment="1">
      <alignment wrapText="1"/>
    </xf>
    <xf numFmtId="0" fontId="0" fillId="3" borderId="0" xfId="0" applyFill="1" applyAlignment="1">
      <alignment horizontal="center"/>
    </xf>
    <xf numFmtId="0" fontId="0" fillId="3" borderId="11" xfId="0" applyFill="1" applyBorder="1" applyAlignment="1">
      <alignment horizontal="left" wrapText="1"/>
    </xf>
    <xf numFmtId="0" fontId="0" fillId="3" borderId="12" xfId="0" applyFill="1" applyBorder="1" applyAlignment="1">
      <alignment horizontal="left" wrapText="1"/>
    </xf>
    <xf numFmtId="0" fontId="0" fillId="3" borderId="13" xfId="0" applyFill="1" applyBorder="1" applyAlignment="1">
      <alignment horizontal="center"/>
    </xf>
    <xf numFmtId="0" fontId="0" fillId="3" borderId="14" xfId="0" applyFill="1" applyBorder="1" applyAlignment="1">
      <alignment horizontal="center"/>
    </xf>
    <xf numFmtId="0" fontId="0" fillId="3" borderId="17" xfId="0" applyFill="1" applyBorder="1" applyAlignment="1">
      <alignment horizontal="center"/>
    </xf>
    <xf numFmtId="0" fontId="0" fillId="3" borderId="18" xfId="0" applyFill="1" applyBorder="1"/>
    <xf numFmtId="0" fontId="0" fillId="3" borderId="19" xfId="0" applyFill="1" applyBorder="1"/>
    <xf numFmtId="0" fontId="0" fillId="3" borderId="21" xfId="0" applyFill="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4" borderId="22" xfId="0" applyFill="1" applyBorder="1" applyAlignment="1">
      <alignment horizontal="center"/>
    </xf>
    <xf numFmtId="0" fontId="0" fillId="4" borderId="23" xfId="0" applyFill="1" applyBorder="1" applyAlignment="1">
      <alignment horizontal="center"/>
    </xf>
    <xf numFmtId="0" fontId="0" fillId="4" borderId="24" xfId="0" applyFill="1" applyBorder="1" applyAlignment="1">
      <alignment horizontal="center"/>
    </xf>
    <xf numFmtId="0" fontId="0" fillId="6" borderId="24" xfId="0" applyFill="1" applyBorder="1"/>
    <xf numFmtId="0" fontId="0" fillId="3" borderId="25" xfId="0" applyFill="1" applyBorder="1" applyAlignment="1">
      <alignment horizontal="center"/>
    </xf>
    <xf numFmtId="0" fontId="0" fillId="6" borderId="22" xfId="0" applyFill="1" applyBorder="1"/>
    <xf numFmtId="0" fontId="1" fillId="3" borderId="2" xfId="0" applyFont="1" applyFill="1" applyBorder="1" applyAlignment="1">
      <alignment horizontal="center"/>
    </xf>
    <xf numFmtId="0" fontId="0" fillId="3" borderId="4" xfId="0" applyFill="1" applyBorder="1" applyAlignment="1">
      <alignment horizontal="center"/>
    </xf>
    <xf numFmtId="0" fontId="0" fillId="8" borderId="6" xfId="0" applyFill="1" applyBorder="1" applyAlignment="1">
      <alignment horizontal="center"/>
    </xf>
    <xf numFmtId="0" fontId="0" fillId="8" borderId="8" xfId="0" applyFill="1" applyBorder="1" applyAlignment="1">
      <alignment horizontal="center"/>
    </xf>
    <xf numFmtId="0" fontId="0" fillId="3" borderId="9" xfId="0" applyFill="1" applyBorder="1" applyAlignment="1">
      <alignment horizontal="left" wrapText="1"/>
    </xf>
    <xf numFmtId="0" fontId="0" fillId="3" borderId="10" xfId="0" applyFill="1" applyBorder="1" applyAlignment="1">
      <alignment horizontal="left" wrapText="1"/>
    </xf>
    <xf numFmtId="0" fontId="3" fillId="2" borderId="6" xfId="0" applyFont="1"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xf>
    <xf numFmtId="0" fontId="0" fillId="3" borderId="14" xfId="0" applyFill="1" applyBorder="1" applyAlignment="1">
      <alignment horizontal="center"/>
    </xf>
    <xf numFmtId="0" fontId="0" fillId="3" borderId="15" xfId="0" applyFill="1" applyBorder="1" applyAlignment="1">
      <alignment horizontal="center"/>
    </xf>
    <xf numFmtId="0" fontId="0" fillId="5" borderId="6" xfId="0" applyFill="1" applyBorder="1" applyAlignment="1">
      <alignment horizontal="center"/>
    </xf>
    <xf numFmtId="0" fontId="0" fillId="5" borderId="8" xfId="0" applyFill="1" applyBorder="1" applyAlignment="1">
      <alignment horizontal="center"/>
    </xf>
    <xf numFmtId="0" fontId="0" fillId="3" borderId="2" xfId="0" applyFill="1" applyBorder="1" applyAlignment="1">
      <alignment horizontal="center"/>
    </xf>
    <xf numFmtId="0" fontId="1" fillId="7" borderId="6" xfId="0" applyFont="1" applyFill="1" applyBorder="1" applyAlignment="1">
      <alignment horizontal="left" wrapText="1"/>
    </xf>
    <xf numFmtId="0" fontId="1" fillId="7" borderId="7" xfId="0" applyFont="1" applyFill="1" applyBorder="1" applyAlignment="1">
      <alignment horizontal="left" wrapText="1"/>
    </xf>
    <xf numFmtId="0" fontId="1" fillId="7" borderId="8" xfId="0" applyFont="1" applyFill="1" applyBorder="1" applyAlignment="1">
      <alignment horizontal="left" wrapText="1"/>
    </xf>
    <xf numFmtId="0" fontId="0" fillId="3" borderId="16" xfId="0" applyFill="1" applyBorder="1" applyAlignment="1">
      <alignment horizontal="left" wrapText="1"/>
    </xf>
    <xf numFmtId="0" fontId="0" fillId="3" borderId="20" xfId="0" applyFill="1" applyBorder="1" applyAlignment="1">
      <alignment horizontal="lef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7"/>
  <sheetViews>
    <sheetView tabSelected="1" topLeftCell="A13" zoomScale="110" zoomScaleNormal="110" workbookViewId="0">
      <selection activeCell="I21" sqref="I21"/>
    </sheetView>
  </sheetViews>
  <sheetFormatPr defaultRowHeight="12.75"/>
  <cols>
    <col min="1" max="1" width="110.375" customWidth="1"/>
    <col min="2" max="2" width="17.25" customWidth="1"/>
    <col min="3" max="3" width="17.5" bestFit="1" customWidth="1"/>
    <col min="4" max="4" width="19.375" customWidth="1"/>
    <col min="5" max="5" width="16.75" customWidth="1"/>
  </cols>
  <sheetData>
    <row r="1" spans="1:5" ht="23.25" thickBot="1">
      <c r="A1" s="38" t="s">
        <v>0</v>
      </c>
      <c r="B1" s="39"/>
      <c r="C1" s="39"/>
      <c r="D1" s="39"/>
      <c r="E1" s="40"/>
    </row>
    <row r="2" spans="1:5">
      <c r="A2" s="12" t="s">
        <v>1</v>
      </c>
      <c r="B2" s="12"/>
      <c r="C2" s="12"/>
      <c r="D2" s="12"/>
      <c r="E2" s="12"/>
    </row>
    <row r="3" spans="1:5">
      <c r="A3" s="10" t="s">
        <v>2</v>
      </c>
      <c r="B3" s="9"/>
    </row>
    <row r="4" spans="1:5" ht="50.25">
      <c r="A4" s="13" t="s">
        <v>3</v>
      </c>
      <c r="B4" s="9"/>
    </row>
    <row r="5" spans="1:5" ht="13.5" thickBot="1">
      <c r="B5" s="9"/>
    </row>
    <row r="6" spans="1:5" ht="27.75" customHeight="1">
      <c r="A6" s="46" t="s">
        <v>4</v>
      </c>
      <c r="B6" s="47"/>
      <c r="C6" s="47"/>
      <c r="D6" s="47"/>
      <c r="E6" s="48"/>
    </row>
    <row r="7" spans="1:5" ht="13.5" thickBot="1"/>
    <row r="8" spans="1:5" ht="13.5" thickBot="1">
      <c r="A8" s="36" t="s">
        <v>5</v>
      </c>
      <c r="B8" s="7" t="s">
        <v>6</v>
      </c>
      <c r="C8" s="1" t="s">
        <v>7</v>
      </c>
      <c r="D8" s="5" t="s">
        <v>8</v>
      </c>
      <c r="E8" s="2" t="s">
        <v>9</v>
      </c>
    </row>
    <row r="9" spans="1:5" ht="13.5" thickBot="1">
      <c r="A9" s="37"/>
      <c r="B9" s="8" t="s">
        <v>10</v>
      </c>
      <c r="C9" s="6"/>
      <c r="D9" s="3">
        <v>1</v>
      </c>
      <c r="E9" s="4">
        <f>C9*D9</f>
        <v>0</v>
      </c>
    </row>
    <row r="10" spans="1:5" ht="13.5" thickBot="1"/>
    <row r="11" spans="1:5">
      <c r="A11" s="36" t="s">
        <v>11</v>
      </c>
      <c r="B11" s="7" t="s">
        <v>6</v>
      </c>
      <c r="C11" s="1" t="s">
        <v>7</v>
      </c>
      <c r="D11" s="5" t="s">
        <v>8</v>
      </c>
      <c r="E11" s="2" t="s">
        <v>9</v>
      </c>
    </row>
    <row r="12" spans="1:5" ht="13.5" thickBot="1">
      <c r="A12" s="37"/>
      <c r="B12" s="8" t="s">
        <v>12</v>
      </c>
      <c r="C12" s="6"/>
      <c r="D12" s="3">
        <v>2</v>
      </c>
      <c r="E12" s="4">
        <f>C12*D12</f>
        <v>0</v>
      </c>
    </row>
    <row r="13" spans="1:5" ht="13.5" customHeight="1"/>
    <row r="14" spans="1:5" ht="13.5" customHeight="1">
      <c r="A14" s="36" t="s">
        <v>13</v>
      </c>
      <c r="B14" s="7" t="s">
        <v>6</v>
      </c>
      <c r="C14" s="1" t="s">
        <v>7</v>
      </c>
      <c r="D14" s="5" t="s">
        <v>8</v>
      </c>
      <c r="E14" s="2" t="s">
        <v>9</v>
      </c>
    </row>
    <row r="15" spans="1:5" ht="13.5" customHeight="1">
      <c r="A15" s="37"/>
      <c r="B15" s="8" t="s">
        <v>12</v>
      </c>
      <c r="C15" s="6"/>
      <c r="D15" s="3">
        <v>2</v>
      </c>
      <c r="E15" s="4">
        <f>C15*D15</f>
        <v>0</v>
      </c>
    </row>
    <row r="16" spans="1:5" ht="13.5" customHeight="1"/>
    <row r="17" spans="1:5" ht="13.5" customHeight="1" thickBot="1">
      <c r="D17" s="45" t="s">
        <v>14</v>
      </c>
      <c r="E17" s="33"/>
    </row>
    <row r="18" spans="1:5" ht="13.5" thickBot="1">
      <c r="D18" s="43">
        <f>E12+E9+E15</f>
        <v>0</v>
      </c>
      <c r="E18" s="44"/>
    </row>
    <row r="20" spans="1:5" ht="13.5" thickBot="1">
      <c r="A20" s="14"/>
    </row>
    <row r="21" spans="1:5" ht="36" customHeight="1">
      <c r="A21" s="46" t="s">
        <v>15</v>
      </c>
      <c r="B21" s="47"/>
      <c r="C21" s="47"/>
      <c r="D21" s="47"/>
      <c r="E21" s="48"/>
    </row>
    <row r="23" spans="1:5">
      <c r="A23" s="49" t="s">
        <v>16</v>
      </c>
      <c r="B23" s="20" t="s">
        <v>6</v>
      </c>
      <c r="C23" s="21" t="s">
        <v>17</v>
      </c>
      <c r="D23" s="24" t="s">
        <v>8</v>
      </c>
      <c r="E23" s="22" t="s">
        <v>9</v>
      </c>
    </row>
    <row r="24" spans="1:5">
      <c r="A24" s="50"/>
      <c r="B24" s="23" t="s">
        <v>12</v>
      </c>
      <c r="C24" s="19"/>
      <c r="D24" s="25">
        <v>250</v>
      </c>
      <c r="E24" s="30"/>
    </row>
    <row r="25" spans="1:5">
      <c r="A25" s="16" t="s">
        <v>18</v>
      </c>
      <c r="B25" s="15"/>
      <c r="C25" s="26"/>
      <c r="D25" s="15"/>
      <c r="E25" s="31">
        <f>C25*D24</f>
        <v>0</v>
      </c>
    </row>
    <row r="26" spans="1:5">
      <c r="A26" s="16" t="s">
        <v>19</v>
      </c>
      <c r="B26" s="15"/>
      <c r="C26" s="28"/>
      <c r="D26" s="15"/>
      <c r="E26" s="31">
        <f>C26*D24</f>
        <v>0</v>
      </c>
    </row>
    <row r="27" spans="1:5">
      <c r="A27" s="17" t="s">
        <v>20</v>
      </c>
      <c r="B27" s="18"/>
      <c r="C27" s="27"/>
      <c r="D27" s="18"/>
      <c r="E27" s="29">
        <f>C27*D24</f>
        <v>0</v>
      </c>
    </row>
    <row r="28" spans="1:5" ht="13.5" thickBot="1">
      <c r="D28" s="41" t="s">
        <v>21</v>
      </c>
      <c r="E28" s="42"/>
    </row>
    <row r="29" spans="1:5" ht="13.5" thickBot="1">
      <c r="D29" s="43">
        <f>SUM(E25:E27)</f>
        <v>0</v>
      </c>
      <c r="E29" s="44"/>
    </row>
    <row r="31" spans="1:5" ht="13.5" thickBot="1"/>
    <row r="32" spans="1:5" ht="13.5" thickBot="1">
      <c r="D32" s="32" t="s">
        <v>22</v>
      </c>
      <c r="E32" s="33"/>
    </row>
    <row r="33" spans="1:5" ht="13.5" thickBot="1">
      <c r="D33" s="34">
        <f>D18+D29</f>
        <v>0</v>
      </c>
      <c r="E33" s="35"/>
    </row>
    <row r="34" spans="1:5" ht="15.75" thickBot="1">
      <c r="A34" s="11" t="s">
        <v>23</v>
      </c>
    </row>
    <row r="35" spans="1:5" ht="15">
      <c r="A35" s="11" t="s">
        <v>24</v>
      </c>
    </row>
    <row r="36" spans="1:5" ht="15">
      <c r="A36" s="11" t="s">
        <v>25</v>
      </c>
    </row>
    <row r="37" spans="1:5" ht="15">
      <c r="A37" s="11" t="s">
        <v>26</v>
      </c>
    </row>
  </sheetData>
  <sheetProtection selectLockedCells="1"/>
  <mergeCells count="13">
    <mergeCell ref="D32:E32"/>
    <mergeCell ref="D33:E33"/>
    <mergeCell ref="A14:A15"/>
    <mergeCell ref="A1:E1"/>
    <mergeCell ref="D28:E28"/>
    <mergeCell ref="D29:E29"/>
    <mergeCell ref="A8:A9"/>
    <mergeCell ref="D17:E17"/>
    <mergeCell ref="D18:E18"/>
    <mergeCell ref="A6:E6"/>
    <mergeCell ref="A11:A12"/>
    <mergeCell ref="A21:E21"/>
    <mergeCell ref="A23:A24"/>
  </mergeCells>
  <pageMargins left="0.7" right="0.7" top="0.75" bottom="0.75" header="0.3" footer="0.3"/>
  <pageSetup paperSize="8" scale="6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00ff814c99d57540d0074a85490c31fd">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afa50259d2ab091271ab37171420baff"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B2DEB4-8488-4D17-AB5E-7BADBAE8ABB3}"/>
</file>

<file path=customXml/itemProps2.xml><?xml version="1.0" encoding="utf-8"?>
<ds:datastoreItem xmlns:ds="http://schemas.openxmlformats.org/officeDocument/2006/customXml" ds:itemID="{60AEF27B-0DC0-4FA3-ACF6-7493CF3C391C}"/>
</file>

<file path=customXml/itemProps3.xml><?xml version="1.0" encoding="utf-8"?>
<ds:datastoreItem xmlns:ds="http://schemas.openxmlformats.org/officeDocument/2006/customXml" ds:itemID="{E68F121E-8B2C-4D45-9758-C77354A71E16}"/>
</file>

<file path=docProps/app.xml><?xml version="1.0" encoding="utf-8"?>
<Properties xmlns="http://schemas.openxmlformats.org/officeDocument/2006/extended-properties" xmlns:vt="http://schemas.openxmlformats.org/officeDocument/2006/docPropsVTypes">
  <Application>Microsoft Excel Online</Application>
  <Manager/>
  <Company>Hoogheemraadschap van Rijnland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lgrim</dc:creator>
  <cp:keywords/>
  <dc:description/>
  <cp:lastModifiedBy>Loon - van der Grijp, Saskia van</cp:lastModifiedBy>
  <cp:revision/>
  <dcterms:created xsi:type="dcterms:W3CDTF">2018-02-16T11:41:19Z</dcterms:created>
  <dcterms:modified xsi:type="dcterms:W3CDTF">2025-10-29T13:02:50Z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